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7485" activeTab="1"/>
  </bookViews>
  <sheets>
    <sheet name="Sheet2" sheetId="2" r:id="rId1"/>
    <sheet name="Sheet3" sheetId="3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C5" i="3"/>
  <c r="C6"/>
  <c r="C7"/>
  <c r="C8"/>
  <c r="C10"/>
  <c r="C11"/>
  <c r="C12"/>
  <c r="C13"/>
  <c r="C14"/>
  <c r="C15"/>
  <c r="C16"/>
  <c r="C17"/>
  <c r="C18"/>
  <c r="C20"/>
  <c r="C21"/>
  <c r="C24" s="1"/>
  <c r="C22"/>
  <c r="C23"/>
  <c r="C25"/>
  <c r="C26"/>
  <c r="C27"/>
  <c r="C28"/>
  <c r="C30"/>
  <c r="C31"/>
  <c r="C32"/>
  <c r="C33"/>
  <c r="C34"/>
  <c r="A5" i="2"/>
  <c r="C5"/>
  <c r="A6"/>
  <c r="C6"/>
  <c r="A7"/>
  <c r="C7"/>
  <c r="A8"/>
  <c r="C8"/>
  <c r="A9"/>
  <c r="C9"/>
  <c r="A10"/>
  <c r="C10"/>
  <c r="A11"/>
  <c r="C11"/>
  <c r="A12"/>
  <c r="C12"/>
  <c r="A13"/>
  <c r="C13"/>
  <c r="A14"/>
  <c r="C14"/>
  <c r="A15"/>
  <c r="C15"/>
  <c r="A16"/>
  <c r="C16"/>
  <c r="A17"/>
  <c r="C17"/>
  <c r="A18"/>
  <c r="C18"/>
  <c r="A19"/>
  <c r="C19"/>
  <c r="A20"/>
  <c r="C20"/>
  <c r="A21"/>
  <c r="C21"/>
  <c r="A22"/>
  <c r="C22"/>
  <c r="A23"/>
  <c r="C23"/>
  <c r="A24"/>
  <c r="C24"/>
  <c r="A25"/>
  <c r="C25"/>
  <c r="A26"/>
  <c r="C26"/>
  <c r="A27"/>
  <c r="C27"/>
  <c r="A28"/>
  <c r="C28"/>
  <c r="A29"/>
  <c r="C29"/>
  <c r="A30"/>
  <c r="C30"/>
  <c r="A31"/>
  <c r="C31"/>
  <c r="A32"/>
  <c r="C32"/>
  <c r="A33"/>
  <c r="C33"/>
  <c r="A34"/>
  <c r="C35"/>
  <c r="C36"/>
  <c r="C37"/>
  <c r="C38"/>
  <c r="C39"/>
  <c r="C19" i="3" l="1"/>
  <c r="C29"/>
  <c r="C9"/>
</calcChain>
</file>

<file path=xl/sharedStrings.xml><?xml version="1.0" encoding="utf-8"?>
<sst xmlns="http://schemas.openxmlformats.org/spreadsheetml/2006/main" count="36" uniqueCount="14">
  <si>
    <t>Particulars</t>
  </si>
  <si>
    <t>Rs. (Crores)</t>
  </si>
  <si>
    <t xml:space="preserve"> </t>
  </si>
  <si>
    <t>S.No.</t>
  </si>
  <si>
    <t>Domestic Vehicles Sales</t>
  </si>
  <si>
    <t>Exports</t>
  </si>
  <si>
    <t>Domestic Spare Part Sales</t>
  </si>
  <si>
    <t>Dividend/Other Income</t>
  </si>
  <si>
    <t>Vehicle Financing</t>
  </si>
  <si>
    <t>Other</t>
  </si>
  <si>
    <t>North zone</t>
  </si>
  <si>
    <t>West zone</t>
  </si>
  <si>
    <t>East zone</t>
  </si>
  <si>
    <t>South Zone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</si>
</sst>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829902</xdr:colOff>
      <xdr:row>0</xdr:row>
      <xdr:rowOff>126498</xdr:rowOff>
    </xdr:from>
    <xdr:ext cx="3521798" cy="530658"/>
    <xdr:sp macro="" textlink="">
      <xdr:nvSpPr>
        <xdr:cNvPr id="2" name="Rectangle 1"/>
        <xdr:cNvSpPr/>
      </xdr:nvSpPr>
      <xdr:spPr>
        <a:xfrm>
          <a:off x="829902" y="126498"/>
          <a:ext cx="3521798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Consolidated</a:t>
          </a:r>
          <a:r>
            <a:rPr lang="en-US" sz="2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Revenue</a:t>
          </a:r>
          <a:endParaRPr lang="en-US" sz="2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isal.Faisal-VAIO/Documents/Revenue%20zone%20wis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rth"/>
      <sheetName val="West"/>
      <sheetName val="East"/>
      <sheetName val="South"/>
    </sheetNames>
    <sheetDataSet>
      <sheetData sheetId="0">
        <row r="5">
          <cell r="A5">
            <v>1</v>
          </cell>
          <cell r="C5">
            <v>12914.25</v>
          </cell>
        </row>
        <row r="6">
          <cell r="A6">
            <v>2</v>
          </cell>
          <cell r="C6">
            <v>1439.2</v>
          </cell>
        </row>
        <row r="7">
          <cell r="A7">
            <v>3</v>
          </cell>
          <cell r="C7">
            <v>260.89999999999998</v>
          </cell>
        </row>
        <row r="8">
          <cell r="A8">
            <v>4</v>
          </cell>
          <cell r="C8">
            <v>229.6</v>
          </cell>
        </row>
        <row r="9">
          <cell r="A9">
            <v>5</v>
          </cell>
          <cell r="C9">
            <v>29.6</v>
          </cell>
        </row>
        <row r="10">
          <cell r="A10">
            <v>6</v>
          </cell>
          <cell r="C10">
            <v>832.8</v>
          </cell>
        </row>
        <row r="11">
          <cell r="C11">
            <v>15706.35</v>
          </cell>
        </row>
      </sheetData>
      <sheetData sheetId="1">
        <row r="5">
          <cell r="A5">
            <v>1</v>
          </cell>
          <cell r="C5">
            <v>12184.75</v>
          </cell>
        </row>
        <row r="6">
          <cell r="A6">
            <v>2</v>
          </cell>
          <cell r="C6">
            <v>1079.4000000000001</v>
          </cell>
        </row>
        <row r="7">
          <cell r="A7">
            <v>3</v>
          </cell>
          <cell r="C7">
            <v>521.79999999999995</v>
          </cell>
        </row>
        <row r="8">
          <cell r="A8">
            <v>4</v>
          </cell>
          <cell r="C8">
            <v>172.2</v>
          </cell>
        </row>
        <row r="9">
          <cell r="A9">
            <v>5</v>
          </cell>
          <cell r="C9">
            <v>22.2</v>
          </cell>
        </row>
        <row r="10">
          <cell r="A10">
            <v>6</v>
          </cell>
          <cell r="C10">
            <v>624.6</v>
          </cell>
        </row>
        <row r="11">
          <cell r="C11">
            <v>14604.95</v>
          </cell>
        </row>
      </sheetData>
      <sheetData sheetId="2">
        <row r="5">
          <cell r="A5">
            <v>1</v>
          </cell>
          <cell r="C5">
            <v>12958</v>
          </cell>
        </row>
        <row r="6">
          <cell r="A6">
            <v>2</v>
          </cell>
          <cell r="C6">
            <v>719.6</v>
          </cell>
        </row>
        <row r="7">
          <cell r="A7">
            <v>3</v>
          </cell>
          <cell r="C7">
            <v>782.7</v>
          </cell>
        </row>
        <row r="8">
          <cell r="A8">
            <v>4</v>
          </cell>
          <cell r="C8">
            <v>114.8</v>
          </cell>
        </row>
        <row r="9">
          <cell r="A9">
            <v>5</v>
          </cell>
          <cell r="C9">
            <v>14.8</v>
          </cell>
        </row>
        <row r="10">
          <cell r="A10">
            <v>6</v>
          </cell>
          <cell r="C10">
            <v>416.4</v>
          </cell>
        </row>
        <row r="11">
          <cell r="C11">
            <v>15006.3</v>
          </cell>
        </row>
      </sheetData>
      <sheetData sheetId="3">
        <row r="5">
          <cell r="A5">
            <v>1</v>
          </cell>
          <cell r="C5">
            <v>12800</v>
          </cell>
        </row>
        <row r="6">
          <cell r="A6">
            <v>2</v>
          </cell>
          <cell r="C6">
            <v>359.8</v>
          </cell>
        </row>
        <row r="7">
          <cell r="A7">
            <v>3</v>
          </cell>
          <cell r="C7">
            <v>1043.5999999999999</v>
          </cell>
        </row>
        <row r="8">
          <cell r="A8">
            <v>4</v>
          </cell>
          <cell r="C8">
            <v>57.4</v>
          </cell>
        </row>
        <row r="9">
          <cell r="A9">
            <v>5</v>
          </cell>
          <cell r="C9">
            <v>7.4</v>
          </cell>
        </row>
        <row r="10">
          <cell r="A10">
            <v>6</v>
          </cell>
          <cell r="C10">
            <v>208.2</v>
          </cell>
        </row>
        <row r="11">
          <cell r="C11">
            <v>14476.4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Revenue%20zone%20wise.xlsx" TargetMode="External"/><Relationship Id="rId2" Type="http://schemas.openxmlformats.org/officeDocument/2006/relationships/externalLinkPath" Target="Revenue%20zone%20wise.xlsx" TargetMode="External"/><Relationship Id="rId1" Type="http://schemas.openxmlformats.org/officeDocument/2006/relationships/externalLinkPath" Target="Revenue%20zone%20wise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externalLinkPath" Target="Revenue%20zone%20wise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Revenue%20zone%20wise.xlsx" TargetMode="External"/><Relationship Id="rId2" Type="http://schemas.openxmlformats.org/officeDocument/2006/relationships/externalLinkPath" Target="Revenue%20zone%20wise.xlsx" TargetMode="External"/><Relationship Id="rId1" Type="http://schemas.openxmlformats.org/officeDocument/2006/relationships/externalLinkPath" Target="Revenue%20zone%20wise.xlsx" TargetMode="External"/><Relationship Id="rId4" Type="http://schemas.openxmlformats.org/officeDocument/2006/relationships/externalLinkPath" Target="Revenue%20zone%20wis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D66"/>
  <sheetViews>
    <sheetView workbookViewId="0">
      <selection activeCell="E19" sqref="E19"/>
    </sheetView>
  </sheetViews>
  <sheetFormatPr defaultColWidth="16.42578125" defaultRowHeight="21" outlineLevelRow="2"/>
  <cols>
    <col min="1" max="1" width="5.140625" style="1" customWidth="1"/>
    <col min="2" max="2" width="13.5703125" style="1" customWidth="1"/>
    <col min="3" max="16384" width="16.42578125" style="1"/>
  </cols>
  <sheetData>
    <row r="4" spans="1:4">
      <c r="A4" s="1" t="s">
        <v>3</v>
      </c>
      <c r="B4" s="1" t="s">
        <v>0</v>
      </c>
      <c r="C4" s="1" t="s">
        <v>1</v>
      </c>
    </row>
    <row r="5" spans="1:4" hidden="1" outlineLevel="2">
      <c r="A5" s="1">
        <f>[1]East!$A$5</f>
        <v>1</v>
      </c>
      <c r="C5" s="2">
        <f>[1]East!$C$5</f>
        <v>12958</v>
      </c>
    </row>
    <row r="6" spans="1:4" hidden="1" outlineLevel="2">
      <c r="A6" s="1">
        <f>[1]North!$A$5</f>
        <v>1</v>
      </c>
      <c r="C6" s="2">
        <f>[1]North!$C$5</f>
        <v>12914.25</v>
      </c>
    </row>
    <row r="7" spans="1:4" hidden="1" outlineLevel="2">
      <c r="A7" s="1">
        <f>[1]South!$A$5</f>
        <v>1</v>
      </c>
      <c r="C7" s="2">
        <f>[1]South!$C$5</f>
        <v>12800</v>
      </c>
    </row>
    <row r="8" spans="1:4" hidden="1" outlineLevel="2">
      <c r="A8" s="1">
        <f>[1]West!$A$5</f>
        <v>1</v>
      </c>
      <c r="C8" s="2">
        <f>[1]West!$C$5</f>
        <v>12184.75</v>
      </c>
    </row>
    <row r="9" spans="1:4" outlineLevel="1" collapsed="1">
      <c r="A9" s="1">
        <f>SUM(A5:A8)</f>
        <v>4</v>
      </c>
      <c r="C9" s="2">
        <f>SUM(C5:C8)</f>
        <v>50857</v>
      </c>
      <c r="D9" s="2"/>
    </row>
    <row r="10" spans="1:4" hidden="1" outlineLevel="2">
      <c r="A10" s="1">
        <f>[1]East!$A$6</f>
        <v>2</v>
      </c>
      <c r="C10" s="2">
        <f>[1]East!$C$6</f>
        <v>719.6</v>
      </c>
      <c r="D10" s="2"/>
    </row>
    <row r="11" spans="1:4" hidden="1" outlineLevel="2">
      <c r="A11" s="1">
        <f>[1]North!$A$6</f>
        <v>2</v>
      </c>
      <c r="C11" s="2">
        <f>[1]North!$C$6</f>
        <v>1439.2</v>
      </c>
      <c r="D11" s="2"/>
    </row>
    <row r="12" spans="1:4" hidden="1" outlineLevel="2">
      <c r="A12" s="1">
        <f>[1]South!$A$6</f>
        <v>2</v>
      </c>
      <c r="C12" s="2">
        <f>[1]South!$C$6</f>
        <v>359.8</v>
      </c>
      <c r="D12" s="2"/>
    </row>
    <row r="13" spans="1:4" hidden="1" outlineLevel="2">
      <c r="A13" s="1">
        <f>[1]West!$A$6</f>
        <v>2</v>
      </c>
      <c r="C13" s="2">
        <f>[1]West!$C$6</f>
        <v>1079.4000000000001</v>
      </c>
      <c r="D13" s="2"/>
    </row>
    <row r="14" spans="1:4" outlineLevel="1" collapsed="1">
      <c r="A14" s="1">
        <f>SUM(A10:A13)</f>
        <v>8</v>
      </c>
      <c r="C14" s="2">
        <f>SUM(C10:C13)</f>
        <v>3598.0000000000005</v>
      </c>
      <c r="D14" s="2"/>
    </row>
    <row r="15" spans="1:4" hidden="1" outlineLevel="2">
      <c r="A15" s="1">
        <f>[1]East!$A$7</f>
        <v>3</v>
      </c>
      <c r="C15" s="2">
        <f>[1]East!$C$7</f>
        <v>782.7</v>
      </c>
      <c r="D15" s="2"/>
    </row>
    <row r="16" spans="1:4" hidden="1" outlineLevel="2">
      <c r="A16" s="1">
        <f>[1]North!$A$7</f>
        <v>3</v>
      </c>
      <c r="C16" s="2">
        <f>[1]North!$C$7</f>
        <v>260.89999999999998</v>
      </c>
      <c r="D16" s="2"/>
    </row>
    <row r="17" spans="1:4" hidden="1" outlineLevel="2">
      <c r="A17" s="1">
        <f>[1]South!$A$7</f>
        <v>3</v>
      </c>
      <c r="C17" s="2">
        <f>[1]South!$C$7</f>
        <v>1043.5999999999999</v>
      </c>
      <c r="D17" s="2"/>
    </row>
    <row r="18" spans="1:4" hidden="1" outlineLevel="2">
      <c r="A18" s="1">
        <f>[1]West!$A$7</f>
        <v>3</v>
      </c>
      <c r="C18" s="2">
        <f>[1]West!$C$7</f>
        <v>521.79999999999995</v>
      </c>
      <c r="D18" s="2"/>
    </row>
    <row r="19" spans="1:4" outlineLevel="1" collapsed="1">
      <c r="A19" s="1">
        <f>SUM(A15:A18)</f>
        <v>12</v>
      </c>
      <c r="C19" s="2">
        <f>SUM(C15:C18)</f>
        <v>2609</v>
      </c>
      <c r="D19" s="2"/>
    </row>
    <row r="20" spans="1:4" hidden="1" outlineLevel="2">
      <c r="A20" s="1">
        <f>[1]East!$A$8</f>
        <v>4</v>
      </c>
      <c r="C20" s="2">
        <f>[1]East!$C$8</f>
        <v>114.8</v>
      </c>
      <c r="D20" s="2"/>
    </row>
    <row r="21" spans="1:4" hidden="1" outlineLevel="2">
      <c r="A21" s="1">
        <f>[1]North!$A$8</f>
        <v>4</v>
      </c>
      <c r="C21" s="2">
        <f>[1]North!$C$8</f>
        <v>229.6</v>
      </c>
      <c r="D21" s="2"/>
    </row>
    <row r="22" spans="1:4" hidden="1" outlineLevel="2">
      <c r="A22" s="1">
        <f>[1]South!$A$8</f>
        <v>4</v>
      </c>
      <c r="C22" s="2">
        <f>[1]South!$C$8</f>
        <v>57.4</v>
      </c>
      <c r="D22" s="2"/>
    </row>
    <row r="23" spans="1:4" hidden="1" outlineLevel="2">
      <c r="A23" s="1">
        <f>[1]West!$A$8</f>
        <v>4</v>
      </c>
      <c r="C23" s="2">
        <f>[1]West!$C$8</f>
        <v>172.2</v>
      </c>
      <c r="D23" s="2"/>
    </row>
    <row r="24" spans="1:4" outlineLevel="1" collapsed="1">
      <c r="A24" s="1">
        <f>SUM(A20:A23)</f>
        <v>16</v>
      </c>
      <c r="C24" s="2">
        <f>SUM(C20:C23)</f>
        <v>574</v>
      </c>
      <c r="D24" s="2"/>
    </row>
    <row r="25" spans="1:4" hidden="1" outlineLevel="2">
      <c r="A25" s="1">
        <f>[1]East!$A$9</f>
        <v>5</v>
      </c>
      <c r="C25" s="2">
        <f>[1]East!$C$9</f>
        <v>14.8</v>
      </c>
      <c r="D25" s="2"/>
    </row>
    <row r="26" spans="1:4" hidden="1" outlineLevel="2">
      <c r="A26" s="1">
        <f>[1]North!$A$9</f>
        <v>5</v>
      </c>
      <c r="C26" s="2">
        <f>[1]North!$C$9</f>
        <v>29.6</v>
      </c>
      <c r="D26" s="2"/>
    </row>
    <row r="27" spans="1:4" hidden="1" outlineLevel="2">
      <c r="A27" s="1">
        <f>[1]South!$A$9</f>
        <v>5</v>
      </c>
      <c r="C27" s="2">
        <f>[1]South!$C$9</f>
        <v>7.4</v>
      </c>
      <c r="D27" s="2"/>
    </row>
    <row r="28" spans="1:4" hidden="1" outlineLevel="2">
      <c r="A28" s="1">
        <f>[1]West!$A$9</f>
        <v>5</v>
      </c>
      <c r="C28" s="2">
        <f>[1]West!$C$9</f>
        <v>22.2</v>
      </c>
      <c r="D28" s="2"/>
    </row>
    <row r="29" spans="1:4" collapsed="1">
      <c r="A29" s="1">
        <f>SUM(A25:A28)</f>
        <v>20</v>
      </c>
      <c r="C29" s="2">
        <f>SUM(C25:C28)</f>
        <v>74</v>
      </c>
      <c r="D29" s="2"/>
    </row>
    <row r="30" spans="1:4" hidden="1" outlineLevel="2">
      <c r="A30" s="1">
        <f>[1]East!$A$10</f>
        <v>6</v>
      </c>
      <c r="C30" s="2">
        <f>[1]East!$C$10</f>
        <v>416.4</v>
      </c>
      <c r="D30" s="2"/>
    </row>
    <row r="31" spans="1:4" hidden="1" outlineLevel="2">
      <c r="A31" s="1">
        <f>[1]North!$A$10</f>
        <v>6</v>
      </c>
      <c r="C31" s="2">
        <f>[1]North!$C$10</f>
        <v>832.8</v>
      </c>
      <c r="D31" s="2"/>
    </row>
    <row r="32" spans="1:4" hidden="1" outlineLevel="2">
      <c r="A32" s="1">
        <f>[1]South!$A$10</f>
        <v>6</v>
      </c>
      <c r="C32" s="2">
        <f>[1]South!$C$10</f>
        <v>208.2</v>
      </c>
      <c r="D32" s="2"/>
    </row>
    <row r="33" spans="1:4" hidden="1" outlineLevel="2">
      <c r="A33" s="1">
        <f>[1]West!$A$10</f>
        <v>6</v>
      </c>
      <c r="C33" s="2">
        <f>[1]West!$C$10</f>
        <v>624.6</v>
      </c>
      <c r="D33" s="2"/>
    </row>
    <row r="34" spans="1:4" collapsed="1">
      <c r="A34" s="1">
        <f>SUM(A30:A33)</f>
        <v>24</v>
      </c>
      <c r="C34" s="2"/>
      <c r="D34" s="2"/>
    </row>
    <row r="35" spans="1:4" hidden="1" outlineLevel="2">
      <c r="C35" s="2">
        <f>[1]East!$C$11</f>
        <v>15006.3</v>
      </c>
      <c r="D35" s="2"/>
    </row>
    <row r="36" spans="1:4" hidden="1" outlineLevel="2">
      <c r="C36" s="2">
        <f>[1]North!$C$11</f>
        <v>15706.35</v>
      </c>
      <c r="D36" s="2"/>
    </row>
    <row r="37" spans="1:4" hidden="1" outlineLevel="2">
      <c r="C37" s="2">
        <f>[1]South!$C$11</f>
        <v>14476.4</v>
      </c>
      <c r="D37" s="2"/>
    </row>
    <row r="38" spans="1:4" hidden="1" outlineLevel="2">
      <c r="C38" s="2">
        <f>[1]West!$C$11</f>
        <v>14604.95</v>
      </c>
      <c r="D38" s="2"/>
    </row>
    <row r="39" spans="1:4" collapsed="1">
      <c r="C39" s="2">
        <f>SUM(C35:C38)</f>
        <v>59794</v>
      </c>
      <c r="D39" s="2"/>
    </row>
    <row r="40" spans="1:4">
      <c r="D40" s="2"/>
    </row>
    <row r="41" spans="1:4">
      <c r="D41" s="2"/>
    </row>
    <row r="42" spans="1:4">
      <c r="D42" s="2"/>
    </row>
    <row r="43" spans="1:4">
      <c r="D43" s="2"/>
    </row>
    <row r="44" spans="1:4">
      <c r="D44" s="2"/>
    </row>
    <row r="45" spans="1:4">
      <c r="D45" s="2"/>
    </row>
    <row r="46" spans="1:4">
      <c r="D46" s="2"/>
    </row>
    <row r="47" spans="1:4">
      <c r="D47" s="2"/>
    </row>
    <row r="48" spans="1:4">
      <c r="D48" s="2"/>
    </row>
    <row r="49" spans="4:4">
      <c r="D49" s="2"/>
    </row>
    <row r="50" spans="4:4">
      <c r="D50" s="2"/>
    </row>
    <row r="51" spans="4:4">
      <c r="D51" s="2"/>
    </row>
    <row r="52" spans="4:4">
      <c r="D52" s="2"/>
    </row>
    <row r="53" spans="4:4">
      <c r="D53" s="2"/>
    </row>
    <row r="54" spans="4:4">
      <c r="D54" s="2"/>
    </row>
    <row r="55" spans="4:4">
      <c r="D55" s="2"/>
    </row>
    <row r="56" spans="4:4">
      <c r="D56" s="2"/>
    </row>
    <row r="57" spans="4:4">
      <c r="D57" s="2"/>
    </row>
    <row r="58" spans="4:4">
      <c r="D58" s="2"/>
    </row>
    <row r="59" spans="4:4">
      <c r="D59" s="2"/>
    </row>
    <row r="60" spans="4:4">
      <c r="D60" s="2"/>
    </row>
    <row r="61" spans="4:4">
      <c r="D61" s="2"/>
    </row>
    <row r="62" spans="4:4">
      <c r="D62" s="2"/>
    </row>
    <row r="66" spans="4:4">
      <c r="D66" s="1" t="s">
        <v>2</v>
      </c>
    </row>
  </sheetData>
  <dataConsolidate topLabels="1" link="1">
    <dataRefs count="4">
      <dataRef ref="A4:C11" sheet="East" r:id="rId1"/>
      <dataRef ref="A4:C11" sheet="North" r:id="rId2"/>
      <dataRef ref="A4:C11" sheet="South" r:id="rId3"/>
      <dataRef ref="A4:C11" sheet="West" r:id="rId4"/>
    </dataRefs>
  </dataConsolidate>
  <pageMargins left="0.7" right="0.7" top="0.75" bottom="0.75" header="0.3" footer="0.3"/>
  <pageSetup paperSize="9" orientation="portrait" horizontalDpi="4294967293" verticalDpi="4294967293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4:C34"/>
  <sheetViews>
    <sheetView tabSelected="1" workbookViewId="0">
      <selection activeCell="C9" sqref="C9:C34"/>
    </sheetView>
  </sheetViews>
  <sheetFormatPr defaultColWidth="14" defaultRowHeight="23.25" outlineLevelRow="1"/>
  <cols>
    <col min="1" max="1" width="2.85546875" style="3" customWidth="1"/>
    <col min="2" max="2" width="40.85546875" style="3" customWidth="1"/>
    <col min="3" max="16384" width="14" style="3"/>
  </cols>
  <sheetData>
    <row r="4" spans="1:3">
      <c r="B4" s="3" t="s">
        <v>0</v>
      </c>
      <c r="C4" s="3" t="s">
        <v>1</v>
      </c>
    </row>
    <row r="5" spans="1:3" hidden="1" outlineLevel="1">
      <c r="B5" s="3" t="s">
        <v>10</v>
      </c>
      <c r="C5" s="4">
        <f>[1]East!$C$5</f>
        <v>12958</v>
      </c>
    </row>
    <row r="6" spans="1:3" hidden="1" outlineLevel="1">
      <c r="B6" s="3" t="s">
        <v>11</v>
      </c>
      <c r="C6" s="4">
        <f>[1]North!$C$5</f>
        <v>12914.25</v>
      </c>
    </row>
    <row r="7" spans="1:3" hidden="1" outlineLevel="1">
      <c r="B7" s="3" t="s">
        <v>12</v>
      </c>
      <c r="C7" s="4">
        <f>[1]South!$C$5</f>
        <v>12800</v>
      </c>
    </row>
    <row r="8" spans="1:3" hidden="1" outlineLevel="1">
      <c r="B8" s="3" t="s">
        <v>13</v>
      </c>
      <c r="C8" s="4">
        <f>[1]West!$C$5</f>
        <v>12184.75</v>
      </c>
    </row>
    <row r="9" spans="1:3" collapsed="1">
      <c r="A9" s="3" t="s">
        <v>4</v>
      </c>
      <c r="B9" s="5"/>
      <c r="C9" s="4">
        <f>SUM(C5:C8)</f>
        <v>50857</v>
      </c>
    </row>
    <row r="10" spans="1:3" hidden="1" outlineLevel="1">
      <c r="B10" s="3" t="s">
        <v>10</v>
      </c>
      <c r="C10" s="4">
        <f>[1]East!$C$6</f>
        <v>719.6</v>
      </c>
    </row>
    <row r="11" spans="1:3" hidden="1" outlineLevel="1">
      <c r="B11" s="3" t="s">
        <v>11</v>
      </c>
      <c r="C11" s="4">
        <f>[1]North!$C$6</f>
        <v>1439.2</v>
      </c>
    </row>
    <row r="12" spans="1:3" hidden="1" outlineLevel="1">
      <c r="B12" s="3" t="s">
        <v>12</v>
      </c>
      <c r="C12" s="4">
        <f>[1]South!$C$6</f>
        <v>359.8</v>
      </c>
    </row>
    <row r="13" spans="1:3" hidden="1" outlineLevel="1">
      <c r="B13" s="3" t="s">
        <v>13</v>
      </c>
      <c r="C13" s="4">
        <f>[1]West!$C$6</f>
        <v>1079.4000000000001</v>
      </c>
    </row>
    <row r="14" spans="1:3" collapsed="1">
      <c r="A14" s="3" t="s">
        <v>5</v>
      </c>
      <c r="B14" s="5"/>
      <c r="C14" s="4">
        <f>SUM(C10:C13)</f>
        <v>3598.0000000000005</v>
      </c>
    </row>
    <row r="15" spans="1:3" hidden="1" outlineLevel="1">
      <c r="B15" s="3" t="s">
        <v>10</v>
      </c>
      <c r="C15" s="4">
        <f>[1]East!$C$7</f>
        <v>782.7</v>
      </c>
    </row>
    <row r="16" spans="1:3" hidden="1" outlineLevel="1">
      <c r="B16" s="3" t="s">
        <v>11</v>
      </c>
      <c r="C16" s="4">
        <f>[1]North!$C$7</f>
        <v>260.89999999999998</v>
      </c>
    </row>
    <row r="17" spans="1:3" hidden="1" outlineLevel="1">
      <c r="B17" s="3" t="s">
        <v>12</v>
      </c>
      <c r="C17" s="4">
        <f>[1]South!$C$7</f>
        <v>1043.5999999999999</v>
      </c>
    </row>
    <row r="18" spans="1:3" hidden="1" outlineLevel="1">
      <c r="B18" s="3" t="s">
        <v>13</v>
      </c>
      <c r="C18" s="4">
        <f>[1]West!$C$7</f>
        <v>521.79999999999995</v>
      </c>
    </row>
    <row r="19" spans="1:3" collapsed="1">
      <c r="A19" s="3" t="s">
        <v>6</v>
      </c>
      <c r="B19" s="5"/>
      <c r="C19" s="4">
        <f>SUM(C15:C18)</f>
        <v>2609</v>
      </c>
    </row>
    <row r="20" spans="1:3" hidden="1" outlineLevel="1">
      <c r="B20" s="3" t="s">
        <v>10</v>
      </c>
      <c r="C20" s="4">
        <f>[1]East!$C$8</f>
        <v>114.8</v>
      </c>
    </row>
    <row r="21" spans="1:3" hidden="1" outlineLevel="1">
      <c r="B21" s="3" t="s">
        <v>11</v>
      </c>
      <c r="C21" s="4">
        <f>[1]North!$C$8</f>
        <v>229.6</v>
      </c>
    </row>
    <row r="22" spans="1:3" hidden="1" outlineLevel="1">
      <c r="B22" s="3" t="s">
        <v>12</v>
      </c>
      <c r="C22" s="4">
        <f>[1]South!$C$8</f>
        <v>57.4</v>
      </c>
    </row>
    <row r="23" spans="1:3" hidden="1" outlineLevel="1">
      <c r="B23" s="3" t="s">
        <v>13</v>
      </c>
      <c r="C23" s="4">
        <f>[1]West!$C$8</f>
        <v>172.2</v>
      </c>
    </row>
    <row r="24" spans="1:3" collapsed="1">
      <c r="A24" s="3" t="s">
        <v>7</v>
      </c>
      <c r="B24" s="5"/>
      <c r="C24" s="4">
        <f>SUM(C20:C23)</f>
        <v>574</v>
      </c>
    </row>
    <row r="25" spans="1:3" hidden="1" outlineLevel="1">
      <c r="B25" s="3" t="s">
        <v>10</v>
      </c>
      <c r="C25" s="4">
        <f>[1]East!$C$9</f>
        <v>14.8</v>
      </c>
    </row>
    <row r="26" spans="1:3" hidden="1" outlineLevel="1">
      <c r="B26" s="3" t="s">
        <v>11</v>
      </c>
      <c r="C26" s="4">
        <f>[1]North!$C$9</f>
        <v>29.6</v>
      </c>
    </row>
    <row r="27" spans="1:3" hidden="1" outlineLevel="1">
      <c r="B27" s="3" t="s">
        <v>12</v>
      </c>
      <c r="C27" s="4">
        <f>[1]South!$C$9</f>
        <v>7.4</v>
      </c>
    </row>
    <row r="28" spans="1:3" hidden="1" outlineLevel="1">
      <c r="B28" s="3" t="s">
        <v>13</v>
      </c>
      <c r="C28" s="4">
        <f>[1]West!$C$9</f>
        <v>22.2</v>
      </c>
    </row>
    <row r="29" spans="1:3" collapsed="1">
      <c r="A29" s="3" t="s">
        <v>8</v>
      </c>
      <c r="B29" s="5"/>
      <c r="C29" s="4">
        <f>SUM(C25:C28)</f>
        <v>74</v>
      </c>
    </row>
    <row r="30" spans="1:3" hidden="1" outlineLevel="1">
      <c r="B30" s="3" t="s">
        <v>10</v>
      </c>
      <c r="C30" s="4">
        <f>[1]East!$C$10</f>
        <v>416.4</v>
      </c>
    </row>
    <row r="31" spans="1:3" hidden="1" outlineLevel="1">
      <c r="B31" s="3" t="s">
        <v>11</v>
      </c>
      <c r="C31" s="4">
        <f>[1]North!$C$10</f>
        <v>832.8</v>
      </c>
    </row>
    <row r="32" spans="1:3" hidden="1" outlineLevel="1">
      <c r="B32" s="3" t="s">
        <v>12</v>
      </c>
      <c r="C32" s="4">
        <f>[1]South!$C$10</f>
        <v>208.2</v>
      </c>
    </row>
    <row r="33" spans="1:3" hidden="1" outlineLevel="1">
      <c r="B33" s="3" t="s">
        <v>13</v>
      </c>
      <c r="C33" s="4">
        <f>[1]West!$C$10</f>
        <v>624.6</v>
      </c>
    </row>
    <row r="34" spans="1:3" collapsed="1">
      <c r="A34" s="3" t="s">
        <v>9</v>
      </c>
      <c r="B34" s="5"/>
      <c r="C34" s="4">
        <f>SUM(C30:C33)</f>
        <v>2082</v>
      </c>
    </row>
  </sheetData>
  <dataConsolidate leftLabels="1" topLabels="1" link="1">
    <dataRefs count="4">
      <dataRef ref="B4:C10" sheet="East" r:id="rId1"/>
      <dataRef ref="B4:C10" sheet="North" r:id="rId2"/>
      <dataRef ref="B4:C10" sheet="South" r:id="rId3"/>
      <dataRef ref="B4:C10" sheet="West" r:id="rId4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</dc:creator>
  <cp:lastModifiedBy>faisal</cp:lastModifiedBy>
  <dcterms:created xsi:type="dcterms:W3CDTF">2013-01-26T07:22:30Z</dcterms:created>
  <dcterms:modified xsi:type="dcterms:W3CDTF">2013-01-30T18:52:36Z</dcterms:modified>
</cp:coreProperties>
</file>